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mc:AlternateContent xmlns:mc="http://schemas.openxmlformats.org/markup-compatibility/2006">
    <mc:Choice Requires="x15">
      <x15ac:absPath xmlns:x15ac="http://schemas.microsoft.com/office/spreadsheetml/2010/11/ac" url="P:\To Vincent\From KK\EB v2.1_Selective Scheme_Credit Summary Template\"/>
    </mc:Choice>
  </mc:AlternateContent>
  <xr:revisionPtr revIDLastSave="0" documentId="13_ncr:1_{926AE389-24E4-45D0-B51E-B99B70B15CBB}" xr6:coauthVersionLast="47" xr6:coauthVersionMax="47" xr10:uidLastSave="{00000000-0000-0000-0000-000000000000}"/>
  <bookViews>
    <workbookView xWindow="28680" yWindow="-120" windowWidth="29040" windowHeight="15720" xr2:uid="{00000000-000D-0000-FFFF-FFFF00000000}"/>
  </bookViews>
  <sheets>
    <sheet name="Summary" sheetId="1" r:id="rId1"/>
  </sheets>
  <definedNames>
    <definedName name="OLE_LINK1" localSheetId="0">Summary!#REF!</definedName>
    <definedName name="_xlnm.Print_Area" localSheetId="0">Summary!$A$1:$J$73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3" i="1" l="1"/>
  <c r="L62" i="1"/>
  <c r="K62" i="1"/>
  <c r="L61" i="1"/>
  <c r="K61" i="1"/>
  <c r="L60" i="1"/>
  <c r="K60" i="1"/>
  <c r="L59" i="1"/>
  <c r="K59" i="1"/>
  <c r="L58" i="1"/>
  <c r="K58" i="1"/>
  <c r="L57" i="1"/>
  <c r="K57" i="1"/>
  <c r="L56" i="1"/>
  <c r="K56" i="1"/>
  <c r="L55" i="1"/>
  <c r="K55" i="1"/>
  <c r="L54" i="1"/>
  <c r="K54" i="1"/>
  <c r="L53" i="1"/>
  <c r="K53" i="1"/>
  <c r="L52" i="1"/>
  <c r="K52" i="1"/>
  <c r="L51" i="1"/>
  <c r="K51" i="1"/>
  <c r="L50" i="1"/>
  <c r="K50" i="1"/>
  <c r="L49" i="1"/>
  <c r="K49" i="1"/>
  <c r="L48" i="1"/>
  <c r="K48" i="1"/>
  <c r="D48" i="1"/>
  <c r="L47" i="1"/>
  <c r="K47" i="1"/>
  <c r="L46" i="1"/>
  <c r="K46" i="1"/>
  <c r="L45" i="1"/>
  <c r="K45" i="1"/>
  <c r="L44" i="1"/>
  <c r="K44" i="1"/>
  <c r="L43" i="1"/>
  <c r="K43" i="1"/>
  <c r="L42" i="1"/>
  <c r="K42" i="1"/>
  <c r="L41" i="1"/>
  <c r="K41" i="1"/>
  <c r="L40" i="1"/>
  <c r="K40" i="1"/>
  <c r="L39" i="1"/>
  <c r="K39" i="1"/>
  <c r="L38" i="1"/>
  <c r="K38" i="1"/>
  <c r="L37" i="1"/>
  <c r="K37" i="1"/>
  <c r="L36" i="1"/>
  <c r="K36" i="1"/>
  <c r="L35" i="1"/>
  <c r="K35" i="1"/>
  <c r="L34" i="1"/>
  <c r="K34" i="1"/>
  <c r="L33" i="1"/>
  <c r="K33" i="1"/>
  <c r="L32" i="1"/>
  <c r="K32" i="1"/>
  <c r="L31" i="1"/>
  <c r="K31" i="1"/>
  <c r="L30" i="1"/>
  <c r="K30" i="1"/>
  <c r="L29" i="1"/>
  <c r="K29" i="1"/>
  <c r="L28" i="1"/>
  <c r="K28" i="1"/>
  <c r="L27" i="1"/>
  <c r="K27" i="1"/>
  <c r="L26" i="1"/>
  <c r="K26" i="1"/>
  <c r="G25" i="1"/>
  <c r="H64" i="1" l="1"/>
  <c r="H65" i="1" s="1"/>
  <c r="H66" i="1" s="1"/>
</calcChain>
</file>

<file path=xl/sharedStrings.xml><?xml version="1.0" encoding="utf-8"?>
<sst xmlns="http://schemas.openxmlformats.org/spreadsheetml/2006/main" count="202" uniqueCount="107">
  <si>
    <t>BEAM Plus Existing Buildings (Version 2.1) Credit Summary
Selective Scheme - Management (MAN)</t>
  </si>
  <si>
    <t>General Instruction: Please complete ALL cells that are highlighted in yellow.</t>
  </si>
  <si>
    <t xml:space="preserve">BEAM Plus Project No: </t>
  </si>
  <si>
    <t xml:space="preserve">Project Name: </t>
  </si>
  <si>
    <t>1.</t>
  </si>
  <si>
    <t>Assessment Type:</t>
  </si>
  <si>
    <t>2.</t>
  </si>
  <si>
    <t>Project Description:</t>
  </si>
  <si>
    <t>Credit Summary</t>
  </si>
  <si>
    <t>Section</t>
  </si>
  <si>
    <t>Credit Requirement</t>
  </si>
  <si>
    <t>Exclusions</t>
  </si>
  <si>
    <t>Assessment Type</t>
  </si>
  <si>
    <t>Credit Attainable</t>
  </si>
  <si>
    <t>Credit Applicable</t>
  </si>
  <si>
    <t>Credit Anticipated</t>
  </si>
  <si>
    <t>Plan/Policy</t>
  </si>
  <si>
    <t>Records</t>
  </si>
  <si>
    <t>Y/N?</t>
  </si>
  <si>
    <t>MAN 1</t>
  </si>
  <si>
    <t>Sustainable Purchasing Plan</t>
  </si>
  <si>
    <t>a) Green Purchasing Policy
1 credit for providing an endorsed green purchasing policy.</t>
  </si>
  <si>
    <t>None.</t>
  </si>
  <si>
    <t>ü</t>
  </si>
  <si>
    <t>Y</t>
  </si>
  <si>
    <t>b) Green Purchasing Plan
2 credits for providing a green purchasing plan and procedures (including both materials and services) with (i) objective, target and reporting on progress and (ii) endorsed by the Building Manager or top management of the building owner/ building management company.</t>
  </si>
  <si>
    <t>c) Sustainable Purchasing Policy and Sustainable Purchasing Plan
1 BONUS credit for demonstrating sustainable procurement has been addressed and included in the Green Purchasing Policy and Green Purchasing Plan provided in parts a) and b), which must be endorsed by the Building Manager or top management of the building owner/ building management company.</t>
  </si>
  <si>
    <t>1B</t>
  </si>
  <si>
    <t>MAN 2</t>
  </si>
  <si>
    <t>Quality, EHS and Energy Management System</t>
  </si>
  <si>
    <t>a) Quality Management System Certification
1 credit where the building management operates a Quality Management System (QMS) certified to ISO 9001 Standards for individual building project/each building project in the building portfolio.</t>
  </si>
  <si>
    <t>b) Environmental Management System Certification
1 credit where the building management operates an Environmental Management System (EMS) certified to ISO 14001 Standards for individual building project/each building project in the building portfolio.</t>
  </si>
  <si>
    <t>c) Occupational Health and Safety System in Operation
1 credit where the building management operates an Occupational Health and Safety System (OHSAS) for individual building project/each building project in the building portfolio.</t>
  </si>
  <si>
    <t>d) Occupational Health and Safety System Certification
1 BONUS credit where the building management operates an OHSAS certified to BS OHSAS 18001 / ISO 45001 Standards for individual building project/each building project in the building portfolio.</t>
  </si>
  <si>
    <t>e) Integrative Management System
1 credit where the building management operates an integrative management system consist of QMS, EMS and OHSAS for the recent 12 months of the first assessment submission for individual building project/each building project in the building portfolio.</t>
  </si>
  <si>
    <t xml:space="preserve">f) Energy Management System in Operation
1 credit where the building management operates an Energy Management System (EnMS) for individual building project/each building project in the building portfolio. </t>
  </si>
  <si>
    <t>g) Energy Management System Certification
1 BONUS credit where the building management operates an EnMS certified to ISO 50001 Standards for individual building project/each building project in the building portfolio.</t>
  </si>
  <si>
    <t>MAN 3</t>
  </si>
  <si>
    <t>Environmental, Social and Governance (ESG) Disclosure and Climate Resilience</t>
  </si>
  <si>
    <t xml:space="preserve">a) Disclosure of Sustainability Policy and Targets
1 credit where the management company or her related companies discloses sustainability policy and targets to the public. </t>
  </si>
  <si>
    <t>b) ESG Reporting
1 BONUS credit where the sustainability report is prepared in accordance to a credible sustainability reporting guideline and have such sustainability report be disclosed to the public.</t>
  </si>
  <si>
    <t>c) Climate-related Physical Risks and Opportunities
1 BONUS credit for detailing the climate-related physical risks and opportunities identified, the methodology used for the assessment and key metrics where applicable.</t>
  </si>
  <si>
    <t>d) Climate-related Transition Risks and Opportunities
1 BONUS credit for detailing the climate-related transition risks and opportunities identified, the methodology used for the assessment and the key metrics where applicable (metrics shall include energy, water, land use and waste management where relevant and applicable).</t>
  </si>
  <si>
    <t>e) Evaluation of Climate Resilience
1 BONUS credit for conducting climate-related scenario analysis to evaluate their climate resilience in the face of extreme weather events.</t>
  </si>
  <si>
    <t>MAN 4</t>
  </si>
  <si>
    <t>BEAM Professional</t>
  </si>
  <si>
    <t>a) BEAM Accredited Personnel for Each Individual Building
1 credit for having any person from the building management team to facilitate for the application of BEAM Plus certification, with such personnel accredited as BEAM Professional with EB v.2.0 or BEAM Affiliate credential.
(Effective for building project(s) registered BEFORE 6 May 2020) 
1 credit for having any person from the on-site team of an individual building project/each building project in the building portfolio to facilitate for the application of BEAM Plus certification, with such personnel accredited as BEAM Professional with EB v.2.0 or BEAM Affiliate credential.
(Effective for building project(s) registered on or AFTER 6 May 2020)</t>
  </si>
  <si>
    <t>b) Professionally Qualified Building Manager
1 credit for having a Building Manager of individual building/building portfolio accredited as BEAM Professional with EB v.2.0 credential and certified with at least one professional corporate membership qualification (e.g. HKIH, HKIA, HKIE, HKIS (BS/PFM), RICS (BS/FM), IFMA, HKIFM, BSOMES, or equivalent).</t>
  </si>
  <si>
    <t>MAN 5</t>
  </si>
  <si>
    <t>Staff Training and Resources</t>
  </si>
  <si>
    <t>a) Staff and Technical Resources
1 credit for having adequate staff and technical resources to meet the M&amp;OM requirements of the individual building project/each building project in the building portfolio.</t>
  </si>
  <si>
    <t>b) Staff Training
1 credit for providing adequate and periodic training for the staff responsible for the M&amp;OM of the individual building project/each building project in the building portfolio.</t>
  </si>
  <si>
    <t>MAN 6</t>
  </si>
  <si>
    <t>Building Records</t>
  </si>
  <si>
    <t>a) Essential Records
1 credit per each type of building records listed below, for a maximum of 7 credits.
i.	Building and if any, alterations and additions plans approved by Building Authority.
ii.	Structural and site formation plans approved by Building Authority.
iii.	Drainage schematic drawings approved by the Building Authority.
iv.	Plumbing schematic drawings approved by the Water Supplies Department or endorsement by a licensed plumber licensed under Waterworks Ordinance (Cap. 102). 
v.	Fire Services Installation (FSI) schematic drawings approved by the Fire Services Department or endorsed by a registered contractor registered under Fire Service (Installation Contractors) Regulations (Cap. 95A).
vi.	History of maintenance works including records of inspection and replacements, certifications and statutory forms.
vii.	T&amp;C records and operation manuals for building services, mechanical components and installations.
viii.	Certification for the performance of specific building materials and components as well as warranties from specialist contractors or suppliers, including but not limited to water proofing materials, durable goods, finishes, etc.
ix.	Deed of Mutual Covenant, or in the case where the development is fully owned by the project proponent, management agreement together with a statement by the project proponent declaring that the development is fully owned by the Applicant.</t>
  </si>
  <si>
    <t>b) Enhanced Records
1 BONUS credit per each type of the building records listed below, for a maximum of 2 BONUS credits.
i.	Drainage layout plan approved by Building Authority.
ii.	Plumbing layout plans approved by Water Supplies Department or endorsed by a licensed plumber licensed under Waterworks Ordinance (Cap 102).
iii.	FSI layout plans approved by the Fire Services Department or endorsed by a registered contractor registered under Fire Service (Installation Contractors) Regulations (Cap. 95A).
iv.	As-fitted ELV schematic drawings and layout plans.
v.	As-fitted electrical schematic drawings and layout plans.
vi.	As-fitted gas schematic drawings and layout plans.</t>
  </si>
  <si>
    <t>2B</t>
  </si>
  <si>
    <t>MAN 7</t>
  </si>
  <si>
    <t>Building and Site Operation and Maintenance</t>
  </si>
  <si>
    <t>a) Building Maintenance
1 credit for demonstrating the operation of a planned programme of regular inspection, cleaning and maintenance of the building’s fabric and structural elements under the control of the Applicant.</t>
  </si>
  <si>
    <t>b) External Areas and Facilities
1 credit for demonstrating the operation of a planned programme of regular inspection, cleaning and maintenance of external areas and facilities.</t>
  </si>
  <si>
    <t>MAN 8</t>
  </si>
  <si>
    <t>Building Services Operation and Maintenance</t>
  </si>
  <si>
    <t>1 credit can be achieved for operating a planned programme of regular inspection, cleaning and maintenance of the following listed systems, for a maximum of 5 credits.
i. Air-conditioning system;
ii. Lift and/or Escalator system;
iii. Electrical system;
iv. Lighting system; 
v. Plumbing and Drainage system; and
vi. Fire Services system.</t>
  </si>
  <si>
    <t>MAN 9</t>
  </si>
  <si>
    <t>Electronic Operation and Maintenance Platform</t>
  </si>
  <si>
    <t>1 BONUS credit for demonstrating that an electronic O&amp;M platform has been operated in individual building project/each building project in the building portfolio by the Building Owner/ Building Management Company.</t>
  </si>
  <si>
    <t>MAN 10</t>
  </si>
  <si>
    <t>Renovation Management Plan</t>
  </si>
  <si>
    <t xml:space="preserve">a) Renovation Management Plan
1 credit can be achieved for providing the renovation management plan and complying with the recommendation practices given by the Environmental Protection Department (EPD) for the each of the listed aspects during renovation, for a maximum of 4 credits:
i.	Indoor air quality;
ii.	Noise;
iii.	Wastewater; and 
iv.	Waste. </t>
  </si>
  <si>
    <t>b) Implementation of Renovation Management Plan
1 credit can be achieved for providing records for the past 24 months that the renovation management plan of each listed aspects has been implemented by the contractors during renovation, for a maximum of 4 credits:
i.	Indoor air quality;
ii.	Noise;
iii.	Wastewater; and
iv.	Waste.</t>
  </si>
  <si>
    <t>MAN 11</t>
  </si>
  <si>
    <t>Green Cleaning</t>
  </si>
  <si>
    <t>a) Implementation of Green Cleaning
1 credit for implementing the green cleaning procedures/ practices.</t>
  </si>
  <si>
    <t>b) Use of Green Cleaning Detergent
1 credit for demonstrating the use of at least 5% of green cleaning detergents within the 12 months prior to the time of first assessment submission.</t>
  </si>
  <si>
    <t xml:space="preserve">MAN 12 </t>
  </si>
  <si>
    <t>Integrated Pest Management</t>
  </si>
  <si>
    <t>1 credit for implementing an integrated programme for pest management.</t>
  </si>
  <si>
    <t>MAN 13</t>
  </si>
  <si>
    <t>User Guidance</t>
  </si>
  <si>
    <t xml:space="preserve">1 credit for providing user guide to encourage and promote environmentally friendly activities. </t>
  </si>
  <si>
    <t xml:space="preserve">MAN 14 </t>
  </si>
  <si>
    <t>Green Lease</t>
  </si>
  <si>
    <t>a) Green Lease Guideline
1 credit for providing green lease guideline to the tenants of the building.</t>
  </si>
  <si>
    <t>Buildings without any tenants.</t>
  </si>
  <si>
    <t>b) Implementation of Green Lease
1 credit for implementing green lease to the tenants of the building.</t>
  </si>
  <si>
    <t>MAN 15</t>
  </si>
  <si>
    <t>Educational and Promotional Programme</t>
  </si>
  <si>
    <t>Maximum 2 credits for Building Manager to advocate the behavioural change of building users in respect of Management by:
i.	Organising educational seminar/ promotion campaign; or
ii.	Arranging workshop for building users to read through and review the building user guide; or
iii.	Promoting or participating in Hong Kong Green Building Week organised by Construction Industry Council (CIC) and the Hong Kong Green Building Council Limited (HKGBC).</t>
  </si>
  <si>
    <t xml:space="preserve">MAN 16 </t>
  </si>
  <si>
    <t>Building Environmental Excellent and Innovative Techniques</t>
  </si>
  <si>
    <t>a) BEAM / BEAM Plus Certified Building
1 credit for the individual building project/each building project in the building portfolio has been certified under BEAM Plus Version 1.1, 1.2 or 2.0/ BEAM 4/04 or 5/04.</t>
  </si>
  <si>
    <t xml:space="preserve">b) Environmental Award / Certification Scheme / Campaign Issued by a Recognizable Association
Maximum 2 BONUS credits for obtaining the following listed environmental award/ certification scheme/ campaign:
i.	EarthCheck Certification;
ii.	Green Building Award;
iii.	Green Globe Certification;
iv.	CLP GreenPLUS Award;
v.	Hong Kong Awards for Environmental Excellence (HKAEE) – Property Management Sector Award;
vi.	Hong Kong Green Mark Certification Scheme;
vii.	Sustainable Building Index;
viii.	Voluntary Building Assessment Scheme (VBAS) – Environmental Awareness Quality Label; and
ix.	Other green building related awards/ certification schemes/ campaigns which are not listed above. </t>
  </si>
  <si>
    <t>c) Innovative Techniques
Maximum 2 BONUS credits for implementation of each innovative technique which provides environmental benefits in addition to those already covered in the Manual.</t>
  </si>
  <si>
    <t>Credit Applicable:</t>
  </si>
  <si>
    <t>Credit Anticipated:</t>
  </si>
  <si>
    <t>Percentage of credits achieved:</t>
  </si>
  <si>
    <t>Grade:</t>
  </si>
  <si>
    <t>*Note:</t>
  </si>
  <si>
    <t>1. Plan/policy refers to management policy that applies to either a single building or in the case of portfolio assessment, the entire building portfolio. The Applicant shall submit one set of policy applicable to the single building facility or in the case of portfolio assessment, the one set of policy covering all buidling facilities. The assessment shall only assess the document once.</t>
  </si>
  <si>
    <t>2. Records refer to records that apply to individual building facility. The Applicant shall submit the records for a single building facility or in the case of portfolio assessment, records for all building facilities. Sampling technique shall be applied when the project is assessed under a portfolio assessment.</t>
  </si>
  <si>
    <r>
      <t>ü</t>
    </r>
    <r>
      <rPr>
        <vertAlign val="superscript"/>
        <sz val="9"/>
        <rFont val="Arial"/>
        <family val="2"/>
      </rPr>
      <t>1</t>
    </r>
  </si>
  <si>
    <r>
      <t>ü</t>
    </r>
    <r>
      <rPr>
        <vertAlign val="superscript"/>
        <sz val="9"/>
        <rFont val="Arial"/>
        <family val="2"/>
      </rPr>
      <t>2</t>
    </r>
  </si>
  <si>
    <r>
      <t>ü</t>
    </r>
    <r>
      <rPr>
        <vertAlign val="superscript"/>
        <sz val="9"/>
        <rFont val="Arial"/>
        <family val="2"/>
      </rPr>
      <t>3</t>
    </r>
  </si>
  <si>
    <r>
      <t xml:space="preserve">3. </t>
    </r>
    <r>
      <rPr>
        <sz val="9"/>
        <color theme="1"/>
        <rFont val="Wingdings"/>
        <charset val="2"/>
      </rPr>
      <t>ü</t>
    </r>
    <r>
      <rPr>
        <vertAlign val="superscript"/>
        <sz val="9"/>
        <color theme="1"/>
        <rFont val="Arial"/>
        <family val="2"/>
      </rPr>
      <t>1</t>
    </r>
    <r>
      <rPr>
        <sz val="9"/>
        <color theme="1"/>
        <rFont val="Arial"/>
        <family val="2"/>
      </rPr>
      <t xml:space="preserve"> refers to records that will check primarily on date validity and/or availability of records.</t>
    </r>
  </si>
  <si>
    <r>
      <t xml:space="preserve">4. </t>
    </r>
    <r>
      <rPr>
        <sz val="9"/>
        <color theme="1"/>
        <rFont val="Wingdings"/>
        <charset val="2"/>
      </rPr>
      <t>ü</t>
    </r>
    <r>
      <rPr>
        <vertAlign val="superscript"/>
        <sz val="9"/>
        <color theme="1"/>
        <rFont val="Arial"/>
        <family val="2"/>
      </rPr>
      <t>2</t>
    </r>
    <r>
      <rPr>
        <sz val="9"/>
        <color theme="1"/>
        <rFont val="Arial"/>
        <family val="2"/>
      </rPr>
      <t xml:space="preserve"> refers to plan/policy that has a timing requirement. The Applicant shall ensure that the plan/policy is published within the timeframe as prescribed by the manual.</t>
    </r>
  </si>
  <si>
    <r>
      <t xml:space="preserve">5. </t>
    </r>
    <r>
      <rPr>
        <sz val="9"/>
        <color theme="1"/>
        <rFont val="Wingdings"/>
        <charset val="2"/>
      </rPr>
      <t>ü</t>
    </r>
    <r>
      <rPr>
        <vertAlign val="superscript"/>
        <sz val="9"/>
        <color theme="1"/>
        <rFont val="Arial"/>
        <family val="2"/>
      </rPr>
      <t>3</t>
    </r>
    <r>
      <rPr>
        <sz val="9"/>
        <color theme="1"/>
        <rFont val="Arial"/>
        <family val="2"/>
      </rPr>
      <t xml:space="preserve"> refers to credits that require plan/policy and records to be submitted simultaneously within a single assessment.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</si>
</sst>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
  </numFmts>
  <fonts count="20">
    <font>
      <sz val="11"/>
      <color theme="1"/>
      <name val="Calibri"/>
      <family val="2"/>
      <charset val="136"/>
      <scheme val="minor"/>
    </font>
    <font>
      <b/>
      <sz val="9"/>
      <color theme="1"/>
      <name val="Arial"/>
      <family val="2"/>
    </font>
    <font>
      <sz val="9"/>
      <color theme="1"/>
      <name val="Arial"/>
      <family val="2"/>
    </font>
    <font>
      <b/>
      <sz val="10"/>
      <color theme="1"/>
      <name val="Arial"/>
      <family val="2"/>
    </font>
    <font>
      <sz val="10"/>
      <color theme="1"/>
      <name val="Arial"/>
      <family val="2"/>
    </font>
    <font>
      <sz val="10"/>
      <name val="Arial"/>
      <family val="2"/>
    </font>
    <font>
      <b/>
      <sz val="14"/>
      <color theme="1"/>
      <name val="Arial"/>
      <family val="2"/>
    </font>
    <font>
      <b/>
      <sz val="12"/>
      <name val="Calibri"/>
      <family val="2"/>
      <scheme val="minor"/>
    </font>
    <font>
      <b/>
      <sz val="12"/>
      <color theme="1"/>
      <name val="Calibri"/>
      <family val="2"/>
      <scheme val="minor"/>
    </font>
    <font>
      <b/>
      <sz val="11"/>
      <color theme="1"/>
      <name val="Calibri"/>
      <family val="2"/>
      <scheme val="minor"/>
    </font>
    <font>
      <b/>
      <sz val="12"/>
      <color rgb="FFFF0000"/>
      <name val="Calibri"/>
      <family val="2"/>
      <scheme val="minor"/>
    </font>
    <font>
      <b/>
      <sz val="9"/>
      <name val="Arial"/>
      <family val="2"/>
    </font>
    <font>
      <sz val="9"/>
      <name val="Arial"/>
      <family val="2"/>
    </font>
    <font>
      <sz val="9"/>
      <name val="Wingdings"/>
      <charset val="2"/>
    </font>
    <font>
      <sz val="11"/>
      <name val="Calibri"/>
      <family val="2"/>
      <charset val="136"/>
      <scheme val="minor"/>
    </font>
    <font>
      <sz val="11"/>
      <color theme="1"/>
      <name val="Arial"/>
      <family val="2"/>
    </font>
    <font>
      <sz val="12"/>
      <name val="Arial"/>
      <family val="2"/>
    </font>
    <font>
      <vertAlign val="superscript"/>
      <sz val="9"/>
      <name val="Arial"/>
      <family val="2"/>
    </font>
    <font>
      <sz val="9"/>
      <color theme="1"/>
      <name val="Wingdings"/>
      <charset val="2"/>
    </font>
    <font>
      <vertAlign val="superscript"/>
      <sz val="9"/>
      <color theme="1"/>
      <name val="Arial"/>
      <family val="2"/>
    </font>
  </fonts>
  <fills count="4">
    <fill>
      <patternFill patternType="none"/>
    </fill>
    <fill>
      <patternFill patternType="gray125"/>
    </fill>
    <fill>
      <patternFill patternType="solid">
        <fgColor rgb="FFCCCCCC"/>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9" fontId="5" fillId="0" borderId="0"/>
  </cellStyleXfs>
  <cellXfs count="75">
    <xf numFmtId="0" fontId="0" fillId="0" borderId="0" xfId="0">
      <alignment vertical="center"/>
    </xf>
    <xf numFmtId="0" fontId="1" fillId="0" borderId="1" xfId="0" applyFont="1" applyBorder="1" applyAlignment="1">
      <alignment horizontal="center" vertical="top" wrapText="1"/>
    </xf>
    <xf numFmtId="0" fontId="3" fillId="2" borderId="1" xfId="0" applyFont="1" applyFill="1" applyBorder="1" applyAlignment="1">
      <alignment horizontal="center" vertical="top" wrapText="1"/>
    </xf>
    <xf numFmtId="0" fontId="1" fillId="0" borderId="1" xfId="0" applyFont="1" applyBorder="1" applyAlignment="1">
      <alignment horizontal="left" vertical="top" wrapText="1"/>
    </xf>
    <xf numFmtId="0" fontId="4" fillId="0" borderId="0" xfId="0" applyFont="1" applyAlignment="1">
      <alignment horizontal="left" vertical="top" wrapText="1"/>
    </xf>
    <xf numFmtId="0" fontId="1" fillId="0" borderId="1" xfId="0" applyFont="1" applyBorder="1" applyAlignment="1">
      <alignment horizontal="justify" vertical="top" wrapText="1"/>
    </xf>
    <xf numFmtId="0" fontId="3" fillId="0" borderId="0" xfId="0" applyFont="1" applyAlignment="1"/>
    <xf numFmtId="0" fontId="0" fillId="0" borderId="0" xfId="0" applyAlignment="1">
      <alignment horizontal="left"/>
    </xf>
    <xf numFmtId="0" fontId="0" fillId="0" borderId="0" xfId="0" applyAlignment="1">
      <alignment horizontal="left" vertical="top" wrapText="1"/>
    </xf>
    <xf numFmtId="0" fontId="3" fillId="0" borderId="0" xfId="0" applyFont="1" applyAlignment="1">
      <alignment horizontal="left"/>
    </xf>
    <xf numFmtId="0" fontId="0" fillId="0" borderId="0" xfId="0" applyAlignment="1">
      <alignment vertical="top"/>
    </xf>
    <xf numFmtId="0" fontId="0" fillId="0" borderId="0" xfId="0" applyAlignment="1">
      <alignment horizontal="left" vertical="top"/>
    </xf>
    <xf numFmtId="164" fontId="0" fillId="0" borderId="0" xfId="0" applyNumberFormat="1" applyAlignment="1">
      <alignment vertical="top"/>
    </xf>
    <xf numFmtId="0" fontId="7" fillId="0" borderId="0" xfId="0" applyFont="1" applyAlignment="1"/>
    <xf numFmtId="49" fontId="8" fillId="0" borderId="0" xfId="0" applyNumberFormat="1" applyFont="1" applyAlignment="1">
      <alignment horizontal="left" vertical="center"/>
    </xf>
    <xf numFmtId="0" fontId="8" fillId="0" borderId="0" xfId="0" applyFont="1">
      <alignment vertical="center"/>
    </xf>
    <xf numFmtId="49" fontId="8" fillId="0" borderId="0" xfId="0" applyNumberFormat="1" applyFont="1" applyAlignment="1">
      <alignment horizontal="left"/>
    </xf>
    <xf numFmtId="0" fontId="8" fillId="0" borderId="0" xfId="0" applyFont="1" applyAlignment="1"/>
    <xf numFmtId="0" fontId="2" fillId="0" borderId="0" xfId="0" applyFont="1">
      <alignment vertical="center"/>
    </xf>
    <xf numFmtId="0" fontId="9" fillId="0" borderId="0" xfId="0" applyFont="1" applyAlignment="1">
      <alignment horizontal="right"/>
    </xf>
    <xf numFmtId="0" fontId="6" fillId="0" borderId="0" xfId="0" applyFont="1" applyAlignment="1">
      <alignment horizontal="center"/>
    </xf>
    <xf numFmtId="0" fontId="10" fillId="0" borderId="0" xfId="0" applyFont="1">
      <alignment vertical="center"/>
    </xf>
    <xf numFmtId="0" fontId="12" fillId="0" borderId="5" xfId="0" applyFont="1" applyBorder="1" applyAlignment="1">
      <alignment horizontal="left" vertical="top" wrapText="1"/>
    </xf>
    <xf numFmtId="0" fontId="12" fillId="0" borderId="1" xfId="0" applyFont="1" applyBorder="1" applyAlignment="1">
      <alignment horizontal="justify" vertical="top" wrapText="1"/>
    </xf>
    <xf numFmtId="0" fontId="12" fillId="0" borderId="5" xfId="0" applyFont="1" applyBorder="1" applyAlignment="1">
      <alignment horizontal="center" vertical="top" wrapText="1"/>
    </xf>
    <xf numFmtId="0" fontId="13" fillId="0" borderId="1" xfId="0" applyFont="1" applyBorder="1" applyAlignment="1">
      <alignment horizontal="center" vertical="top" wrapText="1"/>
    </xf>
    <xf numFmtId="0" fontId="12" fillId="0" borderId="1" xfId="0" applyFont="1" applyBorder="1" applyAlignment="1">
      <alignment horizontal="center" vertical="top" wrapText="1"/>
    </xf>
    <xf numFmtId="0" fontId="12" fillId="0" borderId="2" xfId="0" applyFont="1" applyBorder="1" applyAlignment="1">
      <alignment horizontal="center" vertical="top" wrapText="1"/>
    </xf>
    <xf numFmtId="0" fontId="11" fillId="0" borderId="1" xfId="0" applyFont="1" applyBorder="1" applyAlignment="1">
      <alignment horizontal="justify" vertical="top" wrapText="1"/>
    </xf>
    <xf numFmtId="0" fontId="12" fillId="0" borderId="1" xfId="0" applyFont="1" applyBorder="1" applyAlignment="1">
      <alignment horizontal="left" vertical="top" wrapText="1"/>
    </xf>
    <xf numFmtId="0" fontId="11" fillId="0" borderId="5" xfId="0" applyFont="1" applyBorder="1" applyAlignment="1">
      <alignment horizontal="justify" vertical="top" wrapText="1"/>
    </xf>
    <xf numFmtId="0" fontId="14" fillId="0" borderId="0" xfId="0" applyFont="1" applyAlignment="1">
      <alignment vertical="top"/>
    </xf>
    <xf numFmtId="0" fontId="11" fillId="0" borderId="6" xfId="0" applyFont="1" applyBorder="1" applyAlignment="1">
      <alignment horizontal="left" vertical="top" wrapText="1"/>
    </xf>
    <xf numFmtId="0" fontId="12" fillId="0" borderId="6" xfId="0" applyFont="1" applyBorder="1" applyAlignment="1">
      <alignment horizontal="left" vertical="top" wrapText="1"/>
    </xf>
    <xf numFmtId="0" fontId="12" fillId="0" borderId="6" xfId="0" applyFont="1" applyBorder="1" applyAlignment="1">
      <alignment horizontal="center" vertical="top" wrapText="1"/>
    </xf>
    <xf numFmtId="0" fontId="12" fillId="0" borderId="5" xfId="0" applyFont="1" applyBorder="1" applyAlignment="1">
      <alignment horizontal="justify" vertical="top" wrapText="1"/>
    </xf>
    <xf numFmtId="0" fontId="2" fillId="0" borderId="1" xfId="0" applyFont="1" applyBorder="1" applyAlignment="1" applyProtection="1">
      <alignment horizontal="center" vertical="top" wrapText="1"/>
      <protection locked="0"/>
    </xf>
    <xf numFmtId="0" fontId="15" fillId="3" borderId="1" xfId="0" applyFont="1" applyFill="1" applyBorder="1" applyAlignment="1" applyProtection="1">
      <alignment horizontal="left" vertical="center"/>
      <protection locked="0"/>
    </xf>
    <xf numFmtId="0" fontId="4" fillId="3" borderId="1" xfId="0" quotePrefix="1" applyFont="1" applyFill="1" applyBorder="1" applyAlignment="1" applyProtection="1">
      <alignment horizontal="left" vertical="center"/>
      <protection locked="0"/>
    </xf>
    <xf numFmtId="0" fontId="0" fillId="0" borderId="0" xfId="0" applyAlignment="1"/>
    <xf numFmtId="0" fontId="11" fillId="0" borderId="5" xfId="0" applyFont="1" applyBorder="1" applyAlignment="1">
      <alignment horizontal="left" vertical="top" wrapText="1"/>
    </xf>
    <xf numFmtId="0" fontId="0" fillId="0" borderId="6" xfId="0" applyBorder="1" applyAlignment="1"/>
    <xf numFmtId="0" fontId="12" fillId="0" borderId="1" xfId="0" applyFont="1" applyBorder="1" applyAlignment="1">
      <alignment horizontal="left" vertical="top" wrapText="1"/>
    </xf>
    <xf numFmtId="0" fontId="0" fillId="0" borderId="7" xfId="0" applyBorder="1" applyAlignment="1"/>
    <xf numFmtId="0" fontId="11" fillId="0" borderId="1" xfId="0" applyFont="1" applyBorder="1" applyAlignment="1">
      <alignment horizontal="justify" vertical="top" wrapText="1"/>
    </xf>
    <xf numFmtId="0" fontId="2" fillId="3" borderId="1" xfId="0" applyFont="1" applyFill="1" applyBorder="1" applyAlignment="1" applyProtection="1">
      <alignment horizontal="center" vertical="top" wrapText="1"/>
      <protection locked="0"/>
    </xf>
    <xf numFmtId="0" fontId="0" fillId="0" borderId="4" xfId="0" applyBorder="1" applyAlignment="1" applyProtection="1">
      <protection locked="0"/>
    </xf>
    <xf numFmtId="0" fontId="12" fillId="0" borderId="1" xfId="0" applyFont="1" applyBorder="1" applyAlignment="1">
      <alignment horizontal="center" vertical="top" wrapText="1"/>
    </xf>
    <xf numFmtId="10" fontId="3" fillId="0" borderId="1" xfId="0" applyNumberFormat="1" applyFont="1" applyBorder="1" applyAlignment="1">
      <alignment horizontal="center" vertical="top" wrapText="1"/>
    </xf>
    <xf numFmtId="0" fontId="0" fillId="0" borderId="3" xfId="0" applyBorder="1" applyAlignment="1"/>
    <xf numFmtId="0" fontId="0" fillId="0" borderId="4" xfId="0" applyBorder="1" applyAlignment="1"/>
    <xf numFmtId="0" fontId="3" fillId="2" borderId="1" xfId="0" applyFont="1" applyFill="1" applyBorder="1" applyAlignment="1">
      <alignment horizontal="center" vertical="top" wrapText="1"/>
    </xf>
    <xf numFmtId="0" fontId="16" fillId="3" borderId="1" xfId="0" applyFont="1" applyFill="1" applyBorder="1" applyAlignment="1" applyProtection="1">
      <alignment horizontal="left" vertical="top"/>
      <protection locked="0"/>
    </xf>
    <xf numFmtId="0" fontId="0" fillId="0" borderId="9" xfId="0" applyBorder="1" applyAlignment="1" applyProtection="1">
      <protection locked="0"/>
    </xf>
    <xf numFmtId="0" fontId="0" fillId="0" borderId="8" xfId="0" applyBorder="1" applyAlignment="1" applyProtection="1">
      <protection locked="0"/>
    </xf>
    <xf numFmtId="0" fontId="0" fillId="0" borderId="10" xfId="0" applyBorder="1" applyAlignment="1" applyProtection="1">
      <protection locked="0"/>
    </xf>
    <xf numFmtId="0" fontId="0" fillId="0" borderId="0" xfId="0" applyAlignment="1" applyProtection="1">
      <protection locked="0"/>
    </xf>
    <xf numFmtId="0" fontId="0" fillId="0" borderId="11" xfId="0" applyBorder="1" applyAlignment="1" applyProtection="1">
      <protection locked="0"/>
    </xf>
    <xf numFmtId="0" fontId="0" fillId="0" borderId="12" xfId="0" applyBorder="1" applyAlignment="1" applyProtection="1">
      <protection locked="0"/>
    </xf>
    <xf numFmtId="0" fontId="0" fillId="0" borderId="13" xfId="0" applyBorder="1" applyAlignment="1" applyProtection="1">
      <protection locked="0"/>
    </xf>
    <xf numFmtId="0" fontId="0" fillId="0" borderId="14" xfId="0" applyBorder="1" applyAlignment="1" applyProtection="1">
      <protection locked="0"/>
    </xf>
    <xf numFmtId="0" fontId="2" fillId="0" borderId="0" xfId="0" applyFont="1" applyAlignment="1">
      <alignment horizontal="left" vertical="center" wrapText="1"/>
    </xf>
    <xf numFmtId="0" fontId="0" fillId="0" borderId="0" xfId="0" applyAlignment="1">
      <alignment horizontal="left" vertical="top"/>
    </xf>
    <xf numFmtId="0" fontId="0" fillId="0" borderId="0" xfId="0" applyAlignment="1">
      <alignment vertical="top"/>
    </xf>
    <xf numFmtId="0" fontId="3" fillId="0" borderId="1" xfId="0" applyFont="1" applyBorder="1" applyAlignment="1">
      <alignment horizontal="center" vertical="top" wrapText="1"/>
    </xf>
    <xf numFmtId="0" fontId="2" fillId="3" borderId="1" xfId="0" quotePrefix="1" applyFont="1" applyFill="1" applyBorder="1" applyAlignment="1" applyProtection="1">
      <alignment horizontal="center" vertical="top" wrapText="1"/>
      <protection locked="0"/>
    </xf>
    <xf numFmtId="0" fontId="11" fillId="0" borderId="1" xfId="0" applyFont="1" applyBorder="1" applyAlignment="1">
      <alignment horizontal="left" vertical="top" wrapText="1"/>
    </xf>
    <xf numFmtId="0" fontId="3" fillId="0" borderId="1" xfId="0" applyFont="1" applyBorder="1" applyAlignment="1">
      <alignment horizontal="right" vertical="top" wrapText="1"/>
    </xf>
    <xf numFmtId="0" fontId="1" fillId="0" borderId="1" xfId="0" applyFont="1" applyBorder="1" applyAlignment="1">
      <alignment horizontal="center" vertical="top" wrapText="1"/>
    </xf>
    <xf numFmtId="0" fontId="3" fillId="0" borderId="1" xfId="0" quotePrefix="1" applyFont="1" applyBorder="1" applyAlignment="1">
      <alignment horizontal="right" vertical="top" wrapText="1"/>
    </xf>
    <xf numFmtId="0" fontId="6" fillId="0" borderId="0" xfId="0" applyFont="1" applyAlignment="1">
      <alignment horizontal="center"/>
    </xf>
    <xf numFmtId="0" fontId="3" fillId="2" borderId="1" xfId="0" applyFont="1" applyFill="1" applyBorder="1" applyAlignment="1">
      <alignment horizontal="left" vertical="top" wrapText="1"/>
    </xf>
    <xf numFmtId="0" fontId="12" fillId="0" borderId="5" xfId="0" applyFont="1" applyBorder="1" applyAlignment="1">
      <alignment horizontal="left" vertical="top" wrapText="1"/>
    </xf>
    <xf numFmtId="0" fontId="12" fillId="0" borderId="5" xfId="0" applyFont="1" applyBorder="1" applyAlignment="1">
      <alignment horizontal="center" vertical="top" wrapText="1"/>
    </xf>
    <xf numFmtId="0" fontId="6" fillId="0" borderId="0" xfId="0" applyFont="1" applyAlignment="1">
      <alignment horizontal="center" vertical="center" wrapText="1"/>
    </xf>
  </cellXfs>
  <cellStyles count="2">
    <cellStyle name="Normal" xfId="0" builtinId="0"/>
    <cellStyle name="Percent 2" xfId="1" xr:uid="{00000000-0005-0000-0000-000001000000}"/>
  </cellStyles>
  <dxfs count="1">
    <dxf>
      <fill>
        <patternFill patternType="solid">
          <fgColor rgb="FFD9D9D9"/>
          <bgColor rgb="FFD9D9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73"/>
  <sheetViews>
    <sheetView tabSelected="1" view="pageBreakPreview" topLeftCell="A59" zoomScaleNormal="100" zoomScaleSheetLayoutView="100" workbookViewId="0">
      <selection activeCell="R60" sqref="R60"/>
    </sheetView>
  </sheetViews>
  <sheetFormatPr defaultColWidth="9.140625" defaultRowHeight="15"/>
  <cols>
    <col min="1" max="1" width="8.140625" style="10" customWidth="1"/>
    <col min="2" max="2" width="19" style="11" customWidth="1"/>
    <col min="3" max="3" width="69" style="10" customWidth="1"/>
    <col min="4" max="4" width="14.140625" style="10" customWidth="1"/>
    <col min="5" max="6" width="12.5703125" style="10" customWidth="1"/>
    <col min="7" max="7" width="11.5703125" style="10" customWidth="1"/>
    <col min="8" max="8" width="11.7109375" style="10" customWidth="1"/>
    <col min="9" max="10" width="5.7109375" style="10" customWidth="1"/>
    <col min="11" max="11" width="9.140625" style="10" hidden="1" customWidth="1"/>
    <col min="12" max="12" width="13" style="39" hidden="1" customWidth="1"/>
    <col min="13" max="17" width="9.140625" style="10" customWidth="1"/>
    <col min="18" max="16384" width="9.140625" style="10"/>
  </cols>
  <sheetData>
    <row r="1" spans="1:15" ht="44.25" customHeight="1">
      <c r="A1" s="74" t="s">
        <v>0</v>
      </c>
      <c r="B1" s="62"/>
      <c r="C1" s="63"/>
      <c r="D1" s="63"/>
      <c r="E1" s="63"/>
      <c r="F1" s="63"/>
      <c r="G1" s="63"/>
      <c r="H1" s="63"/>
      <c r="I1" s="63"/>
      <c r="J1" s="63"/>
      <c r="M1" s="8"/>
      <c r="N1" s="4"/>
      <c r="O1" s="4"/>
    </row>
    <row r="2" spans="1:15" ht="7.5" customHeight="1">
      <c r="A2" s="70"/>
      <c r="B2" s="62"/>
      <c r="C2" s="63"/>
      <c r="D2" s="63"/>
      <c r="E2" s="63"/>
      <c r="F2" s="63"/>
      <c r="G2" s="63"/>
      <c r="H2" s="63"/>
      <c r="I2" s="63"/>
      <c r="J2" s="63"/>
      <c r="M2" s="8"/>
      <c r="N2" s="4"/>
      <c r="O2" s="4"/>
    </row>
    <row r="3" spans="1:15" ht="18" customHeight="1">
      <c r="A3" s="21" t="s">
        <v>1</v>
      </c>
      <c r="B3" s="20"/>
      <c r="C3" s="20"/>
      <c r="D3" s="20"/>
      <c r="E3" s="20"/>
      <c r="F3" s="20"/>
      <c r="G3" s="20"/>
      <c r="H3" s="20"/>
      <c r="I3" s="20"/>
      <c r="J3" s="20"/>
      <c r="M3" s="8"/>
      <c r="N3" s="4"/>
      <c r="O3" s="4"/>
    </row>
    <row r="4" spans="1:15" ht="18" customHeight="1">
      <c r="A4" s="20"/>
      <c r="B4" s="20"/>
      <c r="C4" s="20"/>
      <c r="D4" s="20"/>
      <c r="E4" s="20"/>
      <c r="F4" s="20"/>
      <c r="G4" s="20"/>
      <c r="H4" s="20"/>
      <c r="I4" s="20"/>
      <c r="J4" s="20"/>
      <c r="M4" s="8"/>
      <c r="N4" s="4"/>
      <c r="O4" s="4"/>
    </row>
    <row r="5" spans="1:15" ht="15.75" customHeight="1">
      <c r="A5" s="13" t="s">
        <v>2</v>
      </c>
      <c r="B5" s="7"/>
      <c r="C5" s="37"/>
      <c r="J5" s="19"/>
      <c r="M5" s="8"/>
      <c r="N5" s="4"/>
      <c r="O5" s="4"/>
    </row>
    <row r="6" spans="1:15" ht="15.75" customHeight="1">
      <c r="A6" s="13" t="s">
        <v>3</v>
      </c>
      <c r="B6" s="9"/>
      <c r="C6" s="37"/>
      <c r="M6" s="8"/>
      <c r="N6" s="4"/>
      <c r="O6" s="4"/>
    </row>
    <row r="7" spans="1:15" ht="15.75" customHeight="1">
      <c r="A7" s="13"/>
      <c r="B7" s="9"/>
      <c r="C7" s="6"/>
      <c r="M7" s="8"/>
      <c r="N7" s="4"/>
      <c r="O7" s="4"/>
    </row>
    <row r="8" spans="1:15" ht="15.75" customHeight="1">
      <c r="A8" s="16" t="s">
        <v>4</v>
      </c>
      <c r="B8" s="17" t="s">
        <v>5</v>
      </c>
      <c r="C8" s="38"/>
      <c r="M8" s="8"/>
      <c r="N8" s="4"/>
      <c r="O8" s="4"/>
    </row>
    <row r="9" spans="1:15" ht="15.75" customHeight="1">
      <c r="A9" s="13"/>
      <c r="B9" s="9"/>
      <c r="C9" s="6"/>
      <c r="M9" s="8"/>
      <c r="N9" s="4"/>
      <c r="O9" s="4"/>
    </row>
    <row r="10" spans="1:15" ht="15.75" customHeight="1">
      <c r="A10" s="14" t="s">
        <v>6</v>
      </c>
      <c r="B10" s="15" t="s">
        <v>7</v>
      </c>
      <c r="C10" s="6"/>
      <c r="M10" s="8"/>
      <c r="N10" s="4"/>
      <c r="O10" s="4"/>
    </row>
    <row r="11" spans="1:15" ht="15.75" customHeight="1">
      <c r="A11" s="52"/>
      <c r="B11" s="53"/>
      <c r="C11" s="53"/>
      <c r="D11" s="53"/>
      <c r="E11" s="53"/>
      <c r="F11" s="53"/>
      <c r="G11" s="53"/>
      <c r="H11" s="53"/>
      <c r="I11" s="53"/>
      <c r="J11" s="54"/>
      <c r="M11" s="8"/>
      <c r="N11" s="4"/>
      <c r="O11" s="4"/>
    </row>
    <row r="12" spans="1:15" ht="15.75" customHeight="1">
      <c r="A12" s="55"/>
      <c r="B12" s="56"/>
      <c r="C12" s="56"/>
      <c r="D12" s="56"/>
      <c r="E12" s="56"/>
      <c r="F12" s="56"/>
      <c r="G12" s="56"/>
      <c r="H12" s="56"/>
      <c r="I12" s="56"/>
      <c r="J12" s="57"/>
      <c r="M12" s="8"/>
      <c r="N12" s="4"/>
      <c r="O12" s="4"/>
    </row>
    <row r="13" spans="1:15" ht="15.75" customHeight="1">
      <c r="A13" s="55"/>
      <c r="B13" s="56"/>
      <c r="C13" s="56"/>
      <c r="D13" s="56"/>
      <c r="E13" s="56"/>
      <c r="F13" s="56"/>
      <c r="G13" s="56"/>
      <c r="H13" s="56"/>
      <c r="I13" s="56"/>
      <c r="J13" s="57"/>
      <c r="M13" s="8"/>
      <c r="N13" s="4"/>
      <c r="O13" s="4"/>
    </row>
    <row r="14" spans="1:15" ht="15.75" customHeight="1">
      <c r="A14" s="55"/>
      <c r="B14" s="56"/>
      <c r="C14" s="56"/>
      <c r="D14" s="56"/>
      <c r="E14" s="56"/>
      <c r="F14" s="56"/>
      <c r="G14" s="56"/>
      <c r="H14" s="56"/>
      <c r="I14" s="56"/>
      <c r="J14" s="57"/>
      <c r="M14" s="8"/>
      <c r="N14" s="4"/>
      <c r="O14" s="4"/>
    </row>
    <row r="15" spans="1:15" ht="15.75" customHeight="1">
      <c r="A15" s="55"/>
      <c r="B15" s="56"/>
      <c r="C15" s="56"/>
      <c r="D15" s="56"/>
      <c r="E15" s="56"/>
      <c r="F15" s="56"/>
      <c r="G15" s="56"/>
      <c r="H15" s="56"/>
      <c r="I15" s="56"/>
      <c r="J15" s="57"/>
      <c r="M15" s="8"/>
      <c r="N15" s="4"/>
      <c r="O15" s="4"/>
    </row>
    <row r="16" spans="1:15" ht="15.75" customHeight="1">
      <c r="A16" s="55"/>
      <c r="B16" s="56"/>
      <c r="C16" s="56"/>
      <c r="D16" s="56"/>
      <c r="E16" s="56"/>
      <c r="F16" s="56"/>
      <c r="G16" s="56"/>
      <c r="H16" s="56"/>
      <c r="I16" s="56"/>
      <c r="J16" s="57"/>
      <c r="M16" s="8"/>
      <c r="N16" s="4"/>
      <c r="O16" s="4"/>
    </row>
    <row r="17" spans="1:15" ht="15.75" customHeight="1">
      <c r="A17" s="55"/>
      <c r="B17" s="56"/>
      <c r="C17" s="56"/>
      <c r="D17" s="56"/>
      <c r="E17" s="56"/>
      <c r="F17" s="56"/>
      <c r="G17" s="56"/>
      <c r="H17" s="56"/>
      <c r="I17" s="56"/>
      <c r="J17" s="57"/>
      <c r="M17" s="8"/>
      <c r="N17" s="4"/>
      <c r="O17" s="4"/>
    </row>
    <row r="18" spans="1:15" ht="15.75" customHeight="1">
      <c r="A18" s="55"/>
      <c r="B18" s="56"/>
      <c r="C18" s="56"/>
      <c r="D18" s="56"/>
      <c r="E18" s="56"/>
      <c r="F18" s="56"/>
      <c r="G18" s="56"/>
      <c r="H18" s="56"/>
      <c r="I18" s="56"/>
      <c r="J18" s="57"/>
      <c r="M18" s="8"/>
      <c r="N18" s="4"/>
      <c r="O18" s="4"/>
    </row>
    <row r="19" spans="1:15" ht="15.75" customHeight="1">
      <c r="A19" s="55"/>
      <c r="B19" s="56"/>
      <c r="C19" s="56"/>
      <c r="D19" s="56"/>
      <c r="E19" s="56"/>
      <c r="F19" s="56"/>
      <c r="G19" s="56"/>
      <c r="H19" s="56"/>
      <c r="I19" s="56"/>
      <c r="J19" s="57"/>
      <c r="M19" s="8"/>
      <c r="N19" s="4"/>
      <c r="O19" s="4"/>
    </row>
    <row r="20" spans="1:15" ht="15.75" customHeight="1">
      <c r="A20" s="58"/>
      <c r="B20" s="59"/>
      <c r="C20" s="59"/>
      <c r="D20" s="59"/>
      <c r="E20" s="59"/>
      <c r="F20" s="59"/>
      <c r="G20" s="59"/>
      <c r="H20" s="59"/>
      <c r="I20" s="59"/>
      <c r="J20" s="60"/>
      <c r="M20" s="8"/>
      <c r="N20" s="4"/>
      <c r="O20" s="4"/>
    </row>
    <row r="21" spans="1:15" ht="15.75" customHeight="1">
      <c r="A21" s="13"/>
      <c r="B21" s="9"/>
      <c r="C21" s="6"/>
      <c r="M21" s="8"/>
      <c r="N21" s="4"/>
      <c r="O21" s="4"/>
    </row>
    <row r="22" spans="1:15" ht="15.75" customHeight="1">
      <c r="A22" s="14" t="s">
        <v>6</v>
      </c>
      <c r="B22" s="9" t="s">
        <v>8</v>
      </c>
      <c r="C22" s="6"/>
      <c r="M22" s="8"/>
      <c r="N22" s="4"/>
      <c r="O22" s="4"/>
    </row>
    <row r="23" spans="1:15" ht="6.75" customHeight="1"/>
    <row r="24" spans="1:15" ht="24" customHeight="1">
      <c r="A24" s="5"/>
      <c r="B24" s="3" t="s">
        <v>9</v>
      </c>
      <c r="C24" s="5" t="s">
        <v>10</v>
      </c>
      <c r="D24" s="1" t="s">
        <v>11</v>
      </c>
      <c r="E24" s="68" t="s">
        <v>12</v>
      </c>
      <c r="F24" s="50"/>
      <c r="G24" s="1" t="s">
        <v>13</v>
      </c>
      <c r="H24" s="1" t="s">
        <v>14</v>
      </c>
      <c r="I24" s="68" t="s">
        <v>15</v>
      </c>
      <c r="J24" s="50"/>
    </row>
    <row r="25" spans="1:15">
      <c r="A25" s="71"/>
      <c r="B25" s="49"/>
      <c r="C25" s="50"/>
      <c r="D25" s="2"/>
      <c r="E25" s="2" t="s">
        <v>16</v>
      </c>
      <c r="F25" s="2" t="s">
        <v>17</v>
      </c>
      <c r="G25" s="2" t="str">
        <f>SUM(G26:G62)&amp;"+"&amp;COUNTIF(G26:G62,"1B")+2*COUNTIF(G26:G62,"2B")&amp;"B"</f>
        <v>44+14B</v>
      </c>
      <c r="H25" s="2" t="s">
        <v>18</v>
      </c>
      <c r="I25" s="51"/>
      <c r="J25" s="50"/>
    </row>
    <row r="26" spans="1:15" ht="24" customHeight="1">
      <c r="A26" s="40" t="s">
        <v>19</v>
      </c>
      <c r="B26" s="72" t="s">
        <v>20</v>
      </c>
      <c r="C26" s="23" t="s">
        <v>21</v>
      </c>
      <c r="D26" s="73" t="s">
        <v>22</v>
      </c>
      <c r="E26" s="25" t="s">
        <v>23</v>
      </c>
      <c r="F26" s="26"/>
      <c r="G26" s="26">
        <v>1</v>
      </c>
      <c r="H26" s="36" t="s">
        <v>24</v>
      </c>
      <c r="I26" s="45"/>
      <c r="J26" s="46"/>
      <c r="K26">
        <f t="shared" ref="K26:K62" si="0">IF($H26="N",0,IFERROR(VALUE(SUBSTITUTE(SUBSTITUTE(TRIM(I26),"B","")," ","")),0))</f>
        <v>0</v>
      </c>
      <c r="L26">
        <f t="shared" ref="L26:L62" si="1">IFERROR(VALUE(SUBSTITUTE(SUBSTITUTE(TRIM(G26),"B","")," ","")),0)</f>
        <v>1</v>
      </c>
    </row>
    <row r="27" spans="1:15" ht="60" customHeight="1">
      <c r="A27" s="41"/>
      <c r="B27" s="41"/>
      <c r="C27" s="23" t="s">
        <v>25</v>
      </c>
      <c r="D27" s="41"/>
      <c r="E27" s="25" t="s">
        <v>23</v>
      </c>
      <c r="F27" s="26"/>
      <c r="G27" s="26">
        <v>2</v>
      </c>
      <c r="H27" s="36" t="s">
        <v>24</v>
      </c>
      <c r="I27" s="45"/>
      <c r="J27" s="46"/>
      <c r="K27">
        <f t="shared" si="0"/>
        <v>0</v>
      </c>
      <c r="L27">
        <f t="shared" si="1"/>
        <v>2</v>
      </c>
    </row>
    <row r="28" spans="1:15" ht="66" customHeight="1">
      <c r="A28" s="41"/>
      <c r="B28" s="41"/>
      <c r="C28" s="23" t="s">
        <v>26</v>
      </c>
      <c r="D28" s="41"/>
      <c r="E28" s="25" t="s">
        <v>23</v>
      </c>
      <c r="F28" s="26"/>
      <c r="G28" s="27" t="s">
        <v>27</v>
      </c>
      <c r="H28" s="36" t="s">
        <v>24</v>
      </c>
      <c r="I28" s="45"/>
      <c r="J28" s="46"/>
      <c r="K28">
        <f t="shared" si="0"/>
        <v>0</v>
      </c>
      <c r="L28">
        <f t="shared" si="1"/>
        <v>1</v>
      </c>
    </row>
    <row r="29" spans="1:15" ht="48" customHeight="1">
      <c r="A29" s="44" t="s">
        <v>28</v>
      </c>
      <c r="B29" s="42" t="s">
        <v>29</v>
      </c>
      <c r="C29" s="23" t="s">
        <v>30</v>
      </c>
      <c r="D29" s="47" t="s">
        <v>22</v>
      </c>
      <c r="E29" s="26"/>
      <c r="F29" s="25" t="s">
        <v>101</v>
      </c>
      <c r="G29" s="26">
        <v>1</v>
      </c>
      <c r="H29" s="36" t="s">
        <v>24</v>
      </c>
      <c r="I29" s="45"/>
      <c r="J29" s="46"/>
      <c r="K29">
        <f t="shared" si="0"/>
        <v>0</v>
      </c>
      <c r="L29">
        <f t="shared" si="1"/>
        <v>1</v>
      </c>
    </row>
    <row r="30" spans="1:15" ht="48" customHeight="1">
      <c r="A30" s="41"/>
      <c r="B30" s="41"/>
      <c r="C30" s="23" t="s">
        <v>31</v>
      </c>
      <c r="D30" s="41"/>
      <c r="E30" s="26"/>
      <c r="F30" s="25" t="s">
        <v>101</v>
      </c>
      <c r="G30" s="26">
        <v>1</v>
      </c>
      <c r="H30" s="36" t="s">
        <v>24</v>
      </c>
      <c r="I30" s="65"/>
      <c r="J30" s="46"/>
      <c r="K30">
        <f t="shared" si="0"/>
        <v>0</v>
      </c>
      <c r="L30">
        <f t="shared" si="1"/>
        <v>1</v>
      </c>
    </row>
    <row r="31" spans="1:15" ht="48" customHeight="1">
      <c r="A31" s="41"/>
      <c r="B31" s="41"/>
      <c r="C31" s="23" t="s">
        <v>32</v>
      </c>
      <c r="D31" s="41"/>
      <c r="E31" s="26"/>
      <c r="F31" s="25" t="s">
        <v>23</v>
      </c>
      <c r="G31" s="26">
        <v>1</v>
      </c>
      <c r="H31" s="36" t="s">
        <v>24</v>
      </c>
      <c r="I31" s="45"/>
      <c r="J31" s="46"/>
      <c r="K31">
        <f t="shared" si="0"/>
        <v>0</v>
      </c>
      <c r="L31">
        <f t="shared" si="1"/>
        <v>1</v>
      </c>
    </row>
    <row r="32" spans="1:15" ht="48" customHeight="1">
      <c r="A32" s="41"/>
      <c r="B32" s="41"/>
      <c r="C32" s="23" t="s">
        <v>33</v>
      </c>
      <c r="D32" s="41"/>
      <c r="E32" s="27"/>
      <c r="F32" s="25" t="s">
        <v>101</v>
      </c>
      <c r="G32" s="27" t="s">
        <v>27</v>
      </c>
      <c r="H32" s="36" t="s">
        <v>24</v>
      </c>
      <c r="I32" s="45"/>
      <c r="J32" s="46"/>
      <c r="K32">
        <f t="shared" si="0"/>
        <v>0</v>
      </c>
      <c r="L32">
        <f t="shared" si="1"/>
        <v>1</v>
      </c>
    </row>
    <row r="33" spans="1:12" ht="60" customHeight="1">
      <c r="A33" s="41"/>
      <c r="B33" s="41"/>
      <c r="C33" s="23" t="s">
        <v>34</v>
      </c>
      <c r="D33" s="41"/>
      <c r="E33" s="26"/>
      <c r="F33" s="25" t="s">
        <v>23</v>
      </c>
      <c r="G33" s="26">
        <v>1</v>
      </c>
      <c r="H33" s="36" t="s">
        <v>24</v>
      </c>
      <c r="I33" s="45"/>
      <c r="J33" s="46"/>
      <c r="K33">
        <f t="shared" si="0"/>
        <v>0</v>
      </c>
      <c r="L33">
        <f t="shared" si="1"/>
        <v>1</v>
      </c>
    </row>
    <row r="34" spans="1:12" ht="40.15" customHeight="1">
      <c r="A34" s="41"/>
      <c r="B34" s="41"/>
      <c r="C34" s="23" t="s">
        <v>35</v>
      </c>
      <c r="D34" s="41"/>
      <c r="E34" s="26"/>
      <c r="F34" s="25" t="s">
        <v>23</v>
      </c>
      <c r="G34" s="26">
        <v>1</v>
      </c>
      <c r="H34" s="36" t="s">
        <v>24</v>
      </c>
      <c r="I34" s="45"/>
      <c r="J34" s="46"/>
      <c r="K34">
        <f t="shared" si="0"/>
        <v>0</v>
      </c>
      <c r="L34">
        <f t="shared" si="1"/>
        <v>1</v>
      </c>
    </row>
    <row r="35" spans="1:12" ht="48" customHeight="1">
      <c r="A35" s="43"/>
      <c r="B35" s="43"/>
      <c r="C35" s="23" t="s">
        <v>36</v>
      </c>
      <c r="D35" s="43"/>
      <c r="E35" s="26"/>
      <c r="F35" s="25" t="s">
        <v>23</v>
      </c>
      <c r="G35" s="27" t="s">
        <v>27</v>
      </c>
      <c r="H35" s="36" t="s">
        <v>24</v>
      </c>
      <c r="I35" s="45"/>
      <c r="J35" s="46"/>
      <c r="K35">
        <f t="shared" si="0"/>
        <v>0</v>
      </c>
      <c r="L35">
        <f t="shared" si="1"/>
        <v>1</v>
      </c>
    </row>
    <row r="36" spans="1:12" ht="41.25" customHeight="1">
      <c r="A36" s="44" t="s">
        <v>37</v>
      </c>
      <c r="B36" s="42" t="s">
        <v>38</v>
      </c>
      <c r="C36" s="23" t="s">
        <v>39</v>
      </c>
      <c r="D36" s="47" t="s">
        <v>22</v>
      </c>
      <c r="E36" s="25" t="s">
        <v>23</v>
      </c>
      <c r="F36" s="26"/>
      <c r="G36" s="26">
        <v>1</v>
      </c>
      <c r="H36" s="36" t="s">
        <v>24</v>
      </c>
      <c r="I36" s="45"/>
      <c r="J36" s="46"/>
      <c r="K36">
        <f t="shared" si="0"/>
        <v>0</v>
      </c>
      <c r="L36">
        <f t="shared" si="1"/>
        <v>1</v>
      </c>
    </row>
    <row r="37" spans="1:12" ht="48" customHeight="1">
      <c r="A37" s="41"/>
      <c r="B37" s="41"/>
      <c r="C37" s="23" t="s">
        <v>40</v>
      </c>
      <c r="D37" s="41"/>
      <c r="E37" s="25" t="s">
        <v>102</v>
      </c>
      <c r="F37" s="26"/>
      <c r="G37" s="26" t="s">
        <v>27</v>
      </c>
      <c r="H37" s="36" t="s">
        <v>24</v>
      </c>
      <c r="I37" s="45"/>
      <c r="J37" s="46"/>
      <c r="K37">
        <f t="shared" si="0"/>
        <v>0</v>
      </c>
      <c r="L37">
        <f t="shared" si="1"/>
        <v>1</v>
      </c>
    </row>
    <row r="38" spans="1:12" ht="40.15" customHeight="1">
      <c r="A38" s="41"/>
      <c r="B38" s="41"/>
      <c r="C38" s="23" t="s">
        <v>41</v>
      </c>
      <c r="D38" s="41"/>
      <c r="E38" s="25" t="s">
        <v>23</v>
      </c>
      <c r="F38" s="26"/>
      <c r="G38" s="26" t="s">
        <v>27</v>
      </c>
      <c r="H38" s="36" t="s">
        <v>24</v>
      </c>
      <c r="I38" s="45"/>
      <c r="J38" s="46"/>
      <c r="K38">
        <f t="shared" si="0"/>
        <v>0</v>
      </c>
      <c r="L38">
        <f t="shared" si="1"/>
        <v>1</v>
      </c>
    </row>
    <row r="39" spans="1:12" ht="63.75" customHeight="1">
      <c r="A39" s="41"/>
      <c r="B39" s="41"/>
      <c r="C39" s="23" t="s">
        <v>42</v>
      </c>
      <c r="D39" s="41"/>
      <c r="E39" s="25" t="s">
        <v>23</v>
      </c>
      <c r="F39" s="26"/>
      <c r="G39" s="26" t="s">
        <v>27</v>
      </c>
      <c r="H39" s="36" t="s">
        <v>24</v>
      </c>
      <c r="I39" s="45"/>
      <c r="J39" s="46"/>
      <c r="K39">
        <f t="shared" si="0"/>
        <v>0</v>
      </c>
      <c r="L39">
        <f t="shared" si="1"/>
        <v>1</v>
      </c>
    </row>
    <row r="40" spans="1:12" ht="40.15" customHeight="1">
      <c r="A40" s="43"/>
      <c r="B40" s="43"/>
      <c r="C40" s="23" t="s">
        <v>43</v>
      </c>
      <c r="D40" s="43"/>
      <c r="E40" s="25" t="s">
        <v>23</v>
      </c>
      <c r="F40" s="26"/>
      <c r="G40" s="26" t="s">
        <v>27</v>
      </c>
      <c r="H40" s="36" t="s">
        <v>24</v>
      </c>
      <c r="I40" s="45"/>
      <c r="J40" s="46"/>
      <c r="K40">
        <f t="shared" si="0"/>
        <v>0</v>
      </c>
      <c r="L40">
        <f t="shared" si="1"/>
        <v>1</v>
      </c>
    </row>
    <row r="41" spans="1:12" ht="132" customHeight="1">
      <c r="A41" s="44" t="s">
        <v>44</v>
      </c>
      <c r="B41" s="42" t="s">
        <v>45</v>
      </c>
      <c r="C41" s="23" t="s">
        <v>46</v>
      </c>
      <c r="D41" s="47" t="s">
        <v>22</v>
      </c>
      <c r="E41" s="25" t="s">
        <v>23</v>
      </c>
      <c r="F41" s="26"/>
      <c r="G41" s="26">
        <v>1</v>
      </c>
      <c r="H41" s="36" t="s">
        <v>24</v>
      </c>
      <c r="I41" s="45"/>
      <c r="J41" s="46"/>
      <c r="K41">
        <f t="shared" si="0"/>
        <v>0</v>
      </c>
      <c r="L41">
        <f t="shared" si="1"/>
        <v>1</v>
      </c>
    </row>
    <row r="42" spans="1:12" ht="72.75" customHeight="1">
      <c r="A42" s="43"/>
      <c r="B42" s="43"/>
      <c r="C42" s="23" t="s">
        <v>47</v>
      </c>
      <c r="D42" s="43"/>
      <c r="E42" s="25" t="s">
        <v>23</v>
      </c>
      <c r="F42" s="26"/>
      <c r="G42" s="26">
        <v>1</v>
      </c>
      <c r="H42" s="36" t="s">
        <v>24</v>
      </c>
      <c r="I42" s="45"/>
      <c r="J42" s="46"/>
      <c r="K42">
        <f t="shared" si="0"/>
        <v>0</v>
      </c>
      <c r="L42">
        <f t="shared" si="1"/>
        <v>1</v>
      </c>
    </row>
    <row r="43" spans="1:12" ht="48" customHeight="1">
      <c r="A43" s="44" t="s">
        <v>48</v>
      </c>
      <c r="B43" s="42" t="s">
        <v>49</v>
      </c>
      <c r="C43" s="23" t="s">
        <v>50</v>
      </c>
      <c r="D43" s="47" t="s">
        <v>22</v>
      </c>
      <c r="E43" s="25" t="s">
        <v>23</v>
      </c>
      <c r="F43" s="26"/>
      <c r="G43" s="26">
        <v>1</v>
      </c>
      <c r="H43" s="36" t="s">
        <v>24</v>
      </c>
      <c r="I43" s="45"/>
      <c r="J43" s="46"/>
      <c r="K43">
        <f t="shared" si="0"/>
        <v>0</v>
      </c>
      <c r="L43">
        <f t="shared" si="1"/>
        <v>1</v>
      </c>
    </row>
    <row r="44" spans="1:12" ht="44.25" customHeight="1">
      <c r="A44" s="43"/>
      <c r="B44" s="43"/>
      <c r="C44" s="23" t="s">
        <v>51</v>
      </c>
      <c r="D44" s="43"/>
      <c r="E44" s="26"/>
      <c r="F44" s="25" t="s">
        <v>23</v>
      </c>
      <c r="G44" s="26">
        <v>1</v>
      </c>
      <c r="H44" s="36" t="s">
        <v>24</v>
      </c>
      <c r="I44" s="45"/>
      <c r="J44" s="46"/>
      <c r="K44">
        <f t="shared" si="0"/>
        <v>0</v>
      </c>
      <c r="L44">
        <f t="shared" si="1"/>
        <v>1</v>
      </c>
    </row>
    <row r="45" spans="1:12" ht="252" customHeight="1">
      <c r="A45" s="66" t="s">
        <v>52</v>
      </c>
      <c r="B45" s="42" t="s">
        <v>53</v>
      </c>
      <c r="C45" s="23" t="s">
        <v>54</v>
      </c>
      <c r="D45" s="47" t="s">
        <v>22</v>
      </c>
      <c r="E45" s="26"/>
      <c r="F45" s="25" t="s">
        <v>101</v>
      </c>
      <c r="G45" s="26">
        <v>7</v>
      </c>
      <c r="H45" s="36" t="s">
        <v>24</v>
      </c>
      <c r="I45" s="45"/>
      <c r="J45" s="46"/>
      <c r="K45">
        <f t="shared" si="0"/>
        <v>0</v>
      </c>
      <c r="L45">
        <f t="shared" si="1"/>
        <v>7</v>
      </c>
    </row>
    <row r="46" spans="1:12" ht="152.25" customHeight="1">
      <c r="A46" s="43"/>
      <c r="B46" s="43"/>
      <c r="C46" s="23" t="s">
        <v>55</v>
      </c>
      <c r="D46" s="43"/>
      <c r="E46" s="26"/>
      <c r="F46" s="25" t="s">
        <v>101</v>
      </c>
      <c r="G46" s="26" t="s">
        <v>56</v>
      </c>
      <c r="H46" s="36" t="s">
        <v>24</v>
      </c>
      <c r="I46" s="45"/>
      <c r="J46" s="46"/>
      <c r="K46">
        <f t="shared" si="0"/>
        <v>0</v>
      </c>
      <c r="L46">
        <f t="shared" si="1"/>
        <v>2</v>
      </c>
    </row>
    <row r="47" spans="1:12" ht="48" customHeight="1">
      <c r="A47" s="44" t="s">
        <v>57</v>
      </c>
      <c r="B47" s="42" t="s">
        <v>58</v>
      </c>
      <c r="C47" s="23" t="s">
        <v>59</v>
      </c>
      <c r="D47" s="26" t="s">
        <v>22</v>
      </c>
      <c r="E47" s="26"/>
      <c r="F47" s="25" t="s">
        <v>23</v>
      </c>
      <c r="G47" s="26">
        <v>1</v>
      </c>
      <c r="H47" s="36" t="s">
        <v>24</v>
      </c>
      <c r="I47" s="45"/>
      <c r="J47" s="46"/>
      <c r="K47">
        <f t="shared" si="0"/>
        <v>0</v>
      </c>
      <c r="L47">
        <f t="shared" si="1"/>
        <v>1</v>
      </c>
    </row>
    <row r="48" spans="1:12" ht="36" customHeight="1">
      <c r="A48" s="43"/>
      <c r="B48" s="43"/>
      <c r="C48" s="23" t="s">
        <v>60</v>
      </c>
      <c r="D48" s="26" t="str">
        <f>IF(C8="Building Assessment","Building footprint exceeds 80% of the site area","None.")</f>
        <v>None.</v>
      </c>
      <c r="E48" s="26"/>
      <c r="F48" s="25" t="s">
        <v>23</v>
      </c>
      <c r="G48" s="26">
        <v>1</v>
      </c>
      <c r="H48" s="36" t="s">
        <v>24</v>
      </c>
      <c r="I48" s="45"/>
      <c r="J48" s="46"/>
      <c r="K48">
        <f t="shared" si="0"/>
        <v>0</v>
      </c>
      <c r="L48">
        <f t="shared" si="1"/>
        <v>1</v>
      </c>
    </row>
    <row r="49" spans="1:12" ht="96" customHeight="1">
      <c r="A49" s="30" t="s">
        <v>61</v>
      </c>
      <c r="B49" s="22" t="s">
        <v>62</v>
      </c>
      <c r="C49" s="23" t="s">
        <v>63</v>
      </c>
      <c r="D49" s="26" t="s">
        <v>22</v>
      </c>
      <c r="E49" s="26"/>
      <c r="F49" s="25" t="s">
        <v>23</v>
      </c>
      <c r="G49" s="26">
        <v>5</v>
      </c>
      <c r="H49" s="36" t="s">
        <v>24</v>
      </c>
      <c r="I49" s="45"/>
      <c r="J49" s="46"/>
      <c r="K49">
        <f t="shared" si="0"/>
        <v>0</v>
      </c>
      <c r="L49">
        <f t="shared" si="1"/>
        <v>5</v>
      </c>
    </row>
    <row r="50" spans="1:12" ht="36" customHeight="1">
      <c r="A50" s="28" t="s">
        <v>64</v>
      </c>
      <c r="B50" s="29" t="s">
        <v>65</v>
      </c>
      <c r="C50" s="23" t="s">
        <v>66</v>
      </c>
      <c r="D50" s="26" t="s">
        <v>22</v>
      </c>
      <c r="E50" s="31"/>
      <c r="F50" s="25" t="s">
        <v>23</v>
      </c>
      <c r="G50" s="26" t="s">
        <v>27</v>
      </c>
      <c r="H50" s="36" t="s">
        <v>24</v>
      </c>
      <c r="I50" s="45"/>
      <c r="J50" s="46"/>
      <c r="K50">
        <f t="shared" si="0"/>
        <v>0</v>
      </c>
      <c r="L50">
        <f t="shared" si="1"/>
        <v>1</v>
      </c>
    </row>
    <row r="51" spans="1:12" ht="108" customHeight="1">
      <c r="A51" s="44" t="s">
        <v>67</v>
      </c>
      <c r="B51" s="42" t="s">
        <v>68</v>
      </c>
      <c r="C51" s="23" t="s">
        <v>69</v>
      </c>
      <c r="D51" s="47" t="s">
        <v>22</v>
      </c>
      <c r="E51" s="25" t="s">
        <v>23</v>
      </c>
      <c r="F51" s="26"/>
      <c r="G51" s="26">
        <v>4</v>
      </c>
      <c r="H51" s="36" t="s">
        <v>24</v>
      </c>
      <c r="I51" s="45"/>
      <c r="J51" s="46"/>
      <c r="K51">
        <f t="shared" si="0"/>
        <v>0</v>
      </c>
      <c r="L51">
        <f t="shared" si="1"/>
        <v>4</v>
      </c>
    </row>
    <row r="52" spans="1:12" ht="112.5" customHeight="1">
      <c r="A52" s="43"/>
      <c r="B52" s="43"/>
      <c r="C52" s="23" t="s">
        <v>70</v>
      </c>
      <c r="D52" s="43"/>
      <c r="E52" s="26"/>
      <c r="F52" s="25" t="s">
        <v>23</v>
      </c>
      <c r="G52" s="26">
        <v>4</v>
      </c>
      <c r="H52" s="36" t="s">
        <v>24</v>
      </c>
      <c r="I52" s="45"/>
      <c r="J52" s="46"/>
      <c r="K52">
        <f t="shared" si="0"/>
        <v>0</v>
      </c>
      <c r="L52">
        <f t="shared" si="1"/>
        <v>4</v>
      </c>
    </row>
    <row r="53" spans="1:12" ht="24" customHeight="1">
      <c r="A53" s="44" t="s">
        <v>71</v>
      </c>
      <c r="B53" s="42" t="s">
        <v>72</v>
      </c>
      <c r="C53" s="23" t="s">
        <v>73</v>
      </c>
      <c r="D53" s="47" t="s">
        <v>22</v>
      </c>
      <c r="E53" s="25" t="s">
        <v>23</v>
      </c>
      <c r="F53" s="26"/>
      <c r="G53" s="26">
        <v>1</v>
      </c>
      <c r="H53" s="36" t="s">
        <v>24</v>
      </c>
      <c r="I53" s="45"/>
      <c r="J53" s="46"/>
      <c r="K53">
        <f t="shared" si="0"/>
        <v>0</v>
      </c>
      <c r="L53">
        <f t="shared" si="1"/>
        <v>1</v>
      </c>
    </row>
    <row r="54" spans="1:12" ht="46.5" customHeight="1">
      <c r="A54" s="43"/>
      <c r="B54" s="43"/>
      <c r="C54" s="23" t="s">
        <v>74</v>
      </c>
      <c r="D54" s="43"/>
      <c r="E54" s="26"/>
      <c r="F54" s="25" t="s">
        <v>23</v>
      </c>
      <c r="G54" s="26">
        <v>1</v>
      </c>
      <c r="H54" s="36" t="s">
        <v>24</v>
      </c>
      <c r="I54" s="45"/>
      <c r="J54" s="46"/>
      <c r="K54">
        <f t="shared" si="0"/>
        <v>0</v>
      </c>
      <c r="L54">
        <f t="shared" si="1"/>
        <v>1</v>
      </c>
    </row>
    <row r="55" spans="1:12" ht="27.75" customHeight="1">
      <c r="A55" s="28" t="s">
        <v>75</v>
      </c>
      <c r="B55" s="29" t="s">
        <v>76</v>
      </c>
      <c r="C55" s="23" t="s">
        <v>77</v>
      </c>
      <c r="D55" s="26" t="s">
        <v>22</v>
      </c>
      <c r="E55" s="25" t="s">
        <v>103</v>
      </c>
      <c r="F55" s="25" t="s">
        <v>103</v>
      </c>
      <c r="G55" s="26">
        <v>1</v>
      </c>
      <c r="H55" s="36" t="s">
        <v>24</v>
      </c>
      <c r="I55" s="45"/>
      <c r="J55" s="46"/>
      <c r="K55">
        <f t="shared" si="0"/>
        <v>0</v>
      </c>
      <c r="L55">
        <f t="shared" si="1"/>
        <v>1</v>
      </c>
    </row>
    <row r="56" spans="1:12" ht="36" customHeight="1">
      <c r="A56" s="28" t="s">
        <v>78</v>
      </c>
      <c r="B56" s="29" t="s">
        <v>79</v>
      </c>
      <c r="C56" s="23" t="s">
        <v>80</v>
      </c>
      <c r="D56" s="26" t="s">
        <v>22</v>
      </c>
      <c r="E56" s="25" t="s">
        <v>103</v>
      </c>
      <c r="F56" s="25" t="s">
        <v>103</v>
      </c>
      <c r="G56" s="26">
        <v>1</v>
      </c>
      <c r="H56" s="36" t="s">
        <v>24</v>
      </c>
      <c r="I56" s="45"/>
      <c r="J56" s="46"/>
      <c r="K56">
        <f t="shared" si="0"/>
        <v>0</v>
      </c>
      <c r="L56">
        <f t="shared" si="1"/>
        <v>1</v>
      </c>
    </row>
    <row r="57" spans="1:12" ht="36" customHeight="1">
      <c r="A57" s="66" t="s">
        <v>81</v>
      </c>
      <c r="B57" s="42" t="s">
        <v>82</v>
      </c>
      <c r="C57" s="23" t="s">
        <v>83</v>
      </c>
      <c r="D57" s="47" t="s">
        <v>84</v>
      </c>
      <c r="E57" s="25" t="s">
        <v>23</v>
      </c>
      <c r="F57" s="26"/>
      <c r="G57" s="26">
        <v>1</v>
      </c>
      <c r="H57" s="36" t="s">
        <v>24</v>
      </c>
      <c r="I57" s="45"/>
      <c r="J57" s="46"/>
      <c r="K57">
        <f t="shared" si="0"/>
        <v>0</v>
      </c>
      <c r="L57">
        <f t="shared" si="1"/>
        <v>1</v>
      </c>
    </row>
    <row r="58" spans="1:12" ht="24" customHeight="1">
      <c r="A58" s="43"/>
      <c r="B58" s="43"/>
      <c r="C58" s="23" t="s">
        <v>85</v>
      </c>
      <c r="D58" s="43"/>
      <c r="E58" s="26"/>
      <c r="F58" s="25" t="s">
        <v>23</v>
      </c>
      <c r="G58" s="26">
        <v>1</v>
      </c>
      <c r="H58" s="36" t="s">
        <v>24</v>
      </c>
      <c r="I58" s="45"/>
      <c r="J58" s="46"/>
      <c r="K58">
        <f t="shared" si="0"/>
        <v>0</v>
      </c>
      <c r="L58">
        <f t="shared" si="1"/>
        <v>1</v>
      </c>
    </row>
    <row r="59" spans="1:12" ht="115.5" customHeight="1">
      <c r="A59" s="32" t="s">
        <v>86</v>
      </c>
      <c r="B59" s="33" t="s">
        <v>87</v>
      </c>
      <c r="C59" s="23" t="s">
        <v>88</v>
      </c>
      <c r="D59" s="34" t="s">
        <v>22</v>
      </c>
      <c r="E59" s="34"/>
      <c r="F59" s="25" t="s">
        <v>101</v>
      </c>
      <c r="G59" s="26">
        <v>2</v>
      </c>
      <c r="H59" s="36" t="s">
        <v>24</v>
      </c>
      <c r="I59" s="45"/>
      <c r="J59" s="46"/>
      <c r="K59">
        <f t="shared" si="0"/>
        <v>0</v>
      </c>
      <c r="L59">
        <f t="shared" si="1"/>
        <v>2</v>
      </c>
    </row>
    <row r="60" spans="1:12" ht="36" customHeight="1">
      <c r="A60" s="40" t="s">
        <v>89</v>
      </c>
      <c r="B60" s="72" t="s">
        <v>90</v>
      </c>
      <c r="C60" s="23" t="s">
        <v>91</v>
      </c>
      <c r="D60" s="73" t="s">
        <v>22</v>
      </c>
      <c r="E60" s="26"/>
      <c r="F60" s="25" t="s">
        <v>101</v>
      </c>
      <c r="G60" s="26">
        <v>1</v>
      </c>
      <c r="H60" s="36" t="s">
        <v>24</v>
      </c>
      <c r="I60" s="45"/>
      <c r="J60" s="46"/>
      <c r="K60">
        <f t="shared" si="0"/>
        <v>0</v>
      </c>
      <c r="L60">
        <f t="shared" si="1"/>
        <v>1</v>
      </c>
    </row>
    <row r="61" spans="1:12" ht="211.5" customHeight="1">
      <c r="A61" s="41"/>
      <c r="B61" s="41"/>
      <c r="C61" s="35" t="s">
        <v>92</v>
      </c>
      <c r="D61" s="41"/>
      <c r="E61" s="26"/>
      <c r="F61" s="25" t="s">
        <v>23</v>
      </c>
      <c r="G61" s="24" t="s">
        <v>56</v>
      </c>
      <c r="H61" s="36" t="s">
        <v>24</v>
      </c>
      <c r="I61" s="45"/>
      <c r="J61" s="46"/>
      <c r="K61">
        <f t="shared" si="0"/>
        <v>0</v>
      </c>
      <c r="L61">
        <f t="shared" si="1"/>
        <v>2</v>
      </c>
    </row>
    <row r="62" spans="1:12" ht="50.25" customHeight="1">
      <c r="A62" s="41"/>
      <c r="B62" s="41"/>
      <c r="C62" s="35" t="s">
        <v>93</v>
      </c>
      <c r="D62" s="41"/>
      <c r="E62" s="26"/>
      <c r="F62" s="25" t="s">
        <v>23</v>
      </c>
      <c r="G62" s="24" t="s">
        <v>56</v>
      </c>
      <c r="H62" s="36" t="s">
        <v>24</v>
      </c>
      <c r="I62" s="45"/>
      <c r="J62" s="46"/>
      <c r="K62">
        <f t="shared" si="0"/>
        <v>0</v>
      </c>
      <c r="L62">
        <f t="shared" si="1"/>
        <v>2</v>
      </c>
    </row>
    <row r="63" spans="1:12">
      <c r="A63" s="67" t="s">
        <v>94</v>
      </c>
      <c r="B63" s="49"/>
      <c r="C63" s="49"/>
      <c r="D63" s="49"/>
      <c r="E63" s="49"/>
      <c r="F63" s="49"/>
      <c r="G63" s="50"/>
      <c r="H63" s="64" t="str">
        <f>SUMIF(H26:H62,"Y",G26:G62)&amp;"+"&amp;(COUNTIFS(G26:G62,"1B",H26:H62,"Y")+2*COUNTIFS(G26:G62,"2B",H26:H62,"Y"))&amp;"B"</f>
        <v>44+14B</v>
      </c>
      <c r="I63" s="49"/>
      <c r="J63" s="50"/>
    </row>
    <row r="64" spans="1:12">
      <c r="A64" s="67" t="s">
        <v>95</v>
      </c>
      <c r="B64" s="49"/>
      <c r="C64" s="49"/>
      <c r="D64" s="49"/>
      <c r="E64" s="49"/>
      <c r="F64" s="49"/>
      <c r="G64" s="50"/>
      <c r="H64" s="64">
        <f>SUM(K26:K62)</f>
        <v>0</v>
      </c>
      <c r="I64" s="49"/>
      <c r="J64" s="50"/>
    </row>
    <row r="65" spans="1:12" ht="30" customHeight="1">
      <c r="A65" s="69" t="s">
        <v>96</v>
      </c>
      <c r="B65" s="49"/>
      <c r="C65" s="49"/>
      <c r="D65" s="49"/>
      <c r="E65" s="49"/>
      <c r="F65" s="49"/>
      <c r="G65" s="50"/>
      <c r="H65" s="48">
        <f>H64/SUMIF(H26:H62,"Y",G26:G62)</f>
        <v>0</v>
      </c>
      <c r="I65" s="49"/>
      <c r="J65" s="50"/>
      <c r="L65" s="12"/>
    </row>
    <row r="66" spans="1:12" ht="30" customHeight="1">
      <c r="A66" s="67" t="s">
        <v>97</v>
      </c>
      <c r="B66" s="49"/>
      <c r="C66" s="49"/>
      <c r="D66" s="49"/>
      <c r="E66" s="49"/>
      <c r="F66" s="49"/>
      <c r="G66" s="50"/>
      <c r="H66" s="48" t="str">
        <f>IF(H65&gt;=0.7,"Excellent",IF(H65&gt;=0.6,"Very Good",IF(H65&gt;=0.5,"Good",IF(H65&gt;=0.4,"Satisfactory","Unsatisfactory"))))</f>
        <v>Unsatisfactory</v>
      </c>
      <c r="I66" s="49"/>
      <c r="J66" s="50"/>
    </row>
    <row r="67" spans="1:12" ht="15" customHeight="1"/>
    <row r="68" spans="1:12" ht="15" customHeight="1">
      <c r="A68" s="18" t="s">
        <v>98</v>
      </c>
    </row>
    <row r="69" spans="1:12" ht="33" customHeight="1">
      <c r="A69" s="61" t="s">
        <v>99</v>
      </c>
      <c r="B69" s="62"/>
      <c r="C69" s="63"/>
      <c r="D69" s="63"/>
      <c r="E69" s="63"/>
      <c r="F69" s="63"/>
      <c r="G69" s="63"/>
      <c r="H69" s="63"/>
      <c r="I69" s="63"/>
      <c r="J69" s="63"/>
    </row>
    <row r="70" spans="1:12" ht="36" customHeight="1">
      <c r="A70" s="61" t="s">
        <v>100</v>
      </c>
      <c r="B70" s="62"/>
      <c r="C70" s="63"/>
      <c r="D70" s="63"/>
      <c r="E70" s="63"/>
      <c r="F70" s="63"/>
      <c r="G70" s="63"/>
      <c r="H70" s="63"/>
      <c r="I70" s="63"/>
      <c r="J70" s="63"/>
    </row>
    <row r="71" spans="1:12" ht="15" customHeight="1">
      <c r="A71" s="61" t="s">
        <v>104</v>
      </c>
      <c r="B71" s="62"/>
      <c r="C71" s="63"/>
      <c r="D71" s="63"/>
      <c r="E71" s="63"/>
      <c r="F71" s="63"/>
      <c r="G71" s="63"/>
      <c r="H71" s="63"/>
      <c r="I71" s="63"/>
      <c r="J71" s="63"/>
    </row>
    <row r="72" spans="1:12" ht="15" customHeight="1">
      <c r="A72" s="61" t="s">
        <v>105</v>
      </c>
      <c r="B72" s="62"/>
      <c r="C72" s="63"/>
      <c r="D72" s="63"/>
      <c r="E72" s="63"/>
      <c r="F72" s="63"/>
      <c r="G72" s="63"/>
      <c r="H72" s="63"/>
      <c r="I72" s="63"/>
      <c r="J72" s="63"/>
    </row>
    <row r="73" spans="1:12" ht="15" customHeight="1">
      <c r="A73" s="61" t="s">
        <v>106</v>
      </c>
      <c r="B73" s="62"/>
      <c r="C73" s="63"/>
      <c r="D73" s="63"/>
      <c r="E73" s="63"/>
      <c r="F73" s="63"/>
      <c r="G73" s="63"/>
      <c r="H73" s="63"/>
      <c r="I73" s="63"/>
      <c r="J73" s="63"/>
    </row>
  </sheetData>
  <sheetProtection algorithmName="SHA-512" hashValue="lqCQvL27VVPXdHnwCFEAjGmdRVfp0uN4qL52oNim9FiRYhUDE96D+97yxJYVdFy1NSjXhhYNtzZxVMygQywpYg==" saltValue="UxTtSEQIJ4MDaYIZy+SBAg==" spinCount="100000" sheet="1" objects="1" scenarios="1"/>
  <mergeCells count="89">
    <mergeCell ref="B60:B62"/>
    <mergeCell ref="B41:B42"/>
    <mergeCell ref="I31:J31"/>
    <mergeCell ref="I40:J40"/>
    <mergeCell ref="A71:J71"/>
    <mergeCell ref="A1:J1"/>
    <mergeCell ref="I55:J55"/>
    <mergeCell ref="A47:A48"/>
    <mergeCell ref="I39:J39"/>
    <mergeCell ref="I48:J48"/>
    <mergeCell ref="I29:J29"/>
    <mergeCell ref="B51:B52"/>
    <mergeCell ref="I38:J38"/>
    <mergeCell ref="D51:D52"/>
    <mergeCell ref="E24:F24"/>
    <mergeCell ref="I49:J49"/>
    <mergeCell ref="I27:J27"/>
    <mergeCell ref="I36:J36"/>
    <mergeCell ref="A29:A35"/>
    <mergeCell ref="I28:J28"/>
    <mergeCell ref="A2:J2"/>
    <mergeCell ref="I60:J60"/>
    <mergeCell ref="B29:B35"/>
    <mergeCell ref="A25:C25"/>
    <mergeCell ref="A41:A42"/>
    <mergeCell ref="I45:J45"/>
    <mergeCell ref="B57:B58"/>
    <mergeCell ref="D57:D58"/>
    <mergeCell ref="I47:J47"/>
    <mergeCell ref="B26:B28"/>
    <mergeCell ref="D26:D28"/>
    <mergeCell ref="D60:D62"/>
    <mergeCell ref="D41:D42"/>
    <mergeCell ref="I37:J37"/>
    <mergeCell ref="D43:D44"/>
    <mergeCell ref="I62:J62"/>
    <mergeCell ref="A73:J73"/>
    <mergeCell ref="I56:J56"/>
    <mergeCell ref="B53:B54"/>
    <mergeCell ref="D53:D54"/>
    <mergeCell ref="I43:J43"/>
    <mergeCell ref="A57:A58"/>
    <mergeCell ref="A60:A62"/>
    <mergeCell ref="A65:G65"/>
    <mergeCell ref="B45:B46"/>
    <mergeCell ref="A43:A44"/>
    <mergeCell ref="I59:J59"/>
    <mergeCell ref="A72:J72"/>
    <mergeCell ref="H65:J65"/>
    <mergeCell ref="A70:J70"/>
    <mergeCell ref="A66:G66"/>
    <mergeCell ref="H63:J63"/>
    <mergeCell ref="A69:J69"/>
    <mergeCell ref="I52:J52"/>
    <mergeCell ref="A53:A54"/>
    <mergeCell ref="I44:J44"/>
    <mergeCell ref="H64:J64"/>
    <mergeCell ref="I46:J46"/>
    <mergeCell ref="A45:A46"/>
    <mergeCell ref="I61:J61"/>
    <mergeCell ref="A63:G63"/>
    <mergeCell ref="I57:J57"/>
    <mergeCell ref="I54:J54"/>
    <mergeCell ref="I51:J51"/>
    <mergeCell ref="I50:J50"/>
    <mergeCell ref="B47:B48"/>
    <mergeCell ref="A64:G64"/>
    <mergeCell ref="I53:J53"/>
    <mergeCell ref="H66:J66"/>
    <mergeCell ref="I25:J25"/>
    <mergeCell ref="B36:B40"/>
    <mergeCell ref="A11:J20"/>
    <mergeCell ref="D29:D35"/>
    <mergeCell ref="I58:J58"/>
    <mergeCell ref="I42:J42"/>
    <mergeCell ref="I30:J30"/>
    <mergeCell ref="I32:J32"/>
    <mergeCell ref="I41:J41"/>
    <mergeCell ref="I24:J24"/>
    <mergeCell ref="I33:J33"/>
    <mergeCell ref="I35:J35"/>
    <mergeCell ref="A36:A40"/>
    <mergeCell ref="D36:D40"/>
    <mergeCell ref="I34:J34"/>
    <mergeCell ref="A26:A28"/>
    <mergeCell ref="B43:B44"/>
    <mergeCell ref="A51:A52"/>
    <mergeCell ref="I26:J26"/>
    <mergeCell ref="D45:D46"/>
  </mergeCells>
  <conditionalFormatting sqref="I26:I62">
    <cfRule type="expression" dxfId="0" priority="1">
      <formula>$H26="N"</formula>
    </cfRule>
  </conditionalFormatting>
  <dataValidations count="9">
    <dataValidation type="list" allowBlank="1" showInputMessage="1" showErrorMessage="1" errorTitle="Invalid Value" error="Please enter Y or N." promptTitle="Credit Applicable" prompt="Select Y (applicable) or N (not applicable)." sqref="H26:H62" xr:uid="{00000000-0002-0000-0000-000000000000}">
      <formula1>"Y,N"</formula1>
    </dataValidation>
    <dataValidation type="list" allowBlank="1" showInputMessage="1" showErrorMessage="1" errorTitle="Invalid Value" error="Please select the assessment type from the list." promptTitle="Assessment Type" prompt="Select the assessment type." sqref="C8" xr:uid="{00000000-0002-0000-0000-000001000000}">
      <formula1>"Building Assessment,Portfolio Assessment - Type 1,Portfolio Assessment - Type 2"</formula1>
    </dataValidation>
    <dataValidation type="list" allowBlank="1" showInputMessage="1" showErrorMessage="1" errorTitle="Invalid Value" error="Please select a value from the allowed list." promptTitle="Credit Anticipated" prompt="Select from the list (NS / 0 to maximum / NA)." sqref="I26 I29:I31 I33:I34 I36 I41:I44 I47:I48 I53:I58 I60" xr:uid="{00000000-0002-0000-0000-000002000000}">
      <formula1>"NS,0,1,NA"</formula1>
    </dataValidation>
    <dataValidation type="list" allowBlank="1" showInputMessage="1" showErrorMessage="1" errorTitle="Invalid Value" error="Please select a value from the allowed list." promptTitle="Credit Anticipated" prompt="Select from the list (NS / 0 to maximum / NA)." sqref="I27 I59" xr:uid="{00000000-0002-0000-0000-000003000000}">
      <formula1>"NS,0,1,2,NA"</formula1>
    </dataValidation>
    <dataValidation type="list" allowBlank="1" showInputMessage="1" showErrorMessage="1" errorTitle="Invalid Value" error="Please select a value from the allowed list." promptTitle="Credit Anticipated" prompt="Select from the list (NS / 0 to maximum / NA)." sqref="I28 I32 I35 I37:I40 I50" xr:uid="{00000000-0002-0000-0000-000004000000}">
      <formula1>"NS,0,1B,NA"</formula1>
    </dataValidation>
    <dataValidation type="list" allowBlank="1" showInputMessage="1" showErrorMessage="1" errorTitle="Invalid Value" error="Please select a value from the allowed list." promptTitle="Credit Anticipated" prompt="Select from the list (NS / 0 to maximum / NA)." sqref="I45" xr:uid="{00000000-0002-0000-0000-000005000000}">
      <formula1>"NS,0,1,2,3,4,5,6,7,NA"</formula1>
    </dataValidation>
    <dataValidation type="list" allowBlank="1" showInputMessage="1" showErrorMessage="1" errorTitle="Invalid Value" error="Please select a value from the allowed list." promptTitle="Credit Anticipated" prompt="Select from the list (NS / 0 to maximum / NA)." sqref="I46 I61:I62" xr:uid="{00000000-0002-0000-0000-000006000000}">
      <formula1>"NS,0,1B,2B,NA"</formula1>
    </dataValidation>
    <dataValidation type="list" allowBlank="1" showInputMessage="1" showErrorMessage="1" errorTitle="Invalid Value" error="Please select a value from the allowed list." promptTitle="Credit Anticipated" prompt="Select from the list (NS / 0 to maximum / NA)." sqref="I49" xr:uid="{00000000-0002-0000-0000-000007000000}">
      <formula1>"NS,0,1,2,3,4,5,NA"</formula1>
    </dataValidation>
    <dataValidation type="list" allowBlank="1" showInputMessage="1" showErrorMessage="1" errorTitle="Invalid Value" error="Please select a value from the allowed list." promptTitle="Credit Anticipated" prompt="Select from the list (NS / 0 to maximum / NA)." sqref="I51:I52" xr:uid="{00000000-0002-0000-0000-000008000000}">
      <formula1>"NS,0,1,2,3,4,NA"</formula1>
    </dataValidation>
  </dataValidations>
  <pageMargins left="0.511811023622047" right="0.511811023622047" top="0.55118110236220497" bottom="0.55118110236220497" header="0.31496062992126" footer="0.31496062992126"/>
  <pageSetup paperSize="9" scale="54" fitToHeight="0" orientation="portrait" r:id="rId1"/>
  <headerFooter>
    <oddHeader>&amp;RDoc. No.: PAM-FM-021</oddHeader>
    <oddFooter>&amp;LCredit Summary EB2.0 Selective Scheme_MAN (PAM-FM-021)&amp;CPage &amp;P&amp;RRev 1.0</oddFooter>
  </headerFooter>
  <rowBreaks count="3" manualBreakCount="3">
    <brk id="42" max="9" man="1"/>
    <brk id="52" max="9" man="1"/>
    <brk id="62"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Summary</vt:lpstr>
      <vt:lpstr>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Effie Hui</dc:creator>
  <cp:lastModifiedBy>KK SIU</cp:lastModifiedBy>
  <cp:lastPrinted>2018-09-05T08:32:41Z</cp:lastPrinted>
  <dcterms:created xsi:type="dcterms:W3CDTF">2015-11-11T11:12:03Z</dcterms:created>
  <dcterms:modified xsi:type="dcterms:W3CDTF">2026-08-26T06:43:34Z</dcterms:modified>
</cp:coreProperties>
</file>